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4010" windowHeight="11595"/>
  </bookViews>
  <sheets>
    <sheet name="приложение к бюджету" sheetId="2" r:id="rId1"/>
  </sheets>
  <definedNames>
    <definedName name="_xlnm.Print_Titles" localSheetId="0">'приложение к бюджету'!$7:$7</definedName>
    <definedName name="_xlnm.Print_Area" localSheetId="0">'приложение к бюджету'!$A$1:$E$39</definedName>
  </definedNames>
  <calcPr calcId="125725"/>
</workbook>
</file>

<file path=xl/calcChain.xml><?xml version="1.0" encoding="utf-8"?>
<calcChain xmlns="http://schemas.openxmlformats.org/spreadsheetml/2006/main">
  <c r="C28" i="2"/>
  <c r="D28"/>
  <c r="C32" l="1"/>
  <c r="C18"/>
  <c r="D18"/>
  <c r="D32" l="1"/>
  <c r="D25"/>
  <c r="C25"/>
  <c r="C22" s="1"/>
  <c r="D14"/>
  <c r="D11" s="1"/>
  <c r="C14"/>
  <c r="C11" s="1"/>
  <c r="C8" l="1"/>
  <c r="D22"/>
  <c r="D8" l="1"/>
</calcChain>
</file>

<file path=xl/sharedStrings.xml><?xml version="1.0" encoding="utf-8"?>
<sst xmlns="http://schemas.openxmlformats.org/spreadsheetml/2006/main" count="60" uniqueCount="50">
  <si>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</si>
  <si>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</si>
  <si>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</si>
  <si>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</si>
  <si>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</si>
  <si>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</si>
  <si>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</si>
  <si>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</si>
  <si>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</si>
  <si>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</si>
  <si>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</si>
  <si>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</si>
  <si>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</si>
  <si>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</si>
  <si>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</si>
  <si>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</si>
  <si>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 xml:space="preserve">работники архивов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</si>
  <si>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</si>
  <si>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</si>
  <si>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</si>
  <si>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</si>
  <si>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</si>
  <si>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</si>
  <si>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</si>
  <si>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</si>
  <si>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</si>
  <si>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</si>
  <si>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</si>
  <si>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</si>
  <si>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работники архивов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</si>
  <si>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</si>
  <si>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</si>
  <si>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</si>
  <si>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</si>
  <si>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</si>
  <si>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</si>
  <si>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</si>
  <si>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2.3.1</t>
  </si>
  <si>
    <t>2.3.2</t>
  </si>
  <si>
    <t>2.3.3</t>
  </si>
  <si>
    <t>2.5.1</t>
  </si>
  <si>
    <t>2.5.2</t>
  </si>
  <si>
    <t>2.5.3</t>
  </si>
  <si>
    <t xml:space="preserve">                                                                                                                                                                                        </t>
  </si>
  <si>
    <t>в сфере культуры</t>
  </si>
  <si>
    <t>в сфере образования</t>
  </si>
  <si>
    <t>(тыс.рублей)</t>
  </si>
  <si>
    <t>ОСНОВНЫЕ ПАРАМЕТРЫ ПЕРВООЧЕРЕДНЫХ РАСХОДОВ НА ОПЛАТУ ТРУДА И КОММУНАЛЬНЫЕ УСЛУГИ НА 2024 ГОД</t>
  </si>
  <si>
    <t>2024 год</t>
  </si>
  <si>
    <t>Приложение 10
к решению Совета депутатов                                              от 19.12.2024                                                                                 № 266-рс                                                                                 Приложение 13                                                   к решению Совета депутатов                         "О бюджете муниципального образования Грачевский район на 2024 год и на плановый период 2025 и 2026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</si>
</sst>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wrapText="1"/>
    </xf>
    <xf numFmtId="164" fontId="1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view="pageBreakPreview" zoomScaleSheetLayoutView="100" workbookViewId="0">
      <selection activeCell="C2" sqref="C2:D2"/>
    </sheetView>
  </sheetViews>
  <sheetFormatPr defaultColWidth="8.7109375" defaultRowHeight="18.75"/>
  <cols>
    <col min="1" max="1" width="8.140625" style="1" customWidth="1"/>
    <col min="2" max="2" width="80.140625" style="2" customWidth="1"/>
    <col min="3" max="3" width="16.7109375" style="2" customWidth="1"/>
    <col min="4" max="4" width="25" style="2" customWidth="1"/>
    <col min="5" max="5" width="6.28515625" style="2" customWidth="1"/>
    <col min="6" max="16384" width="8.7109375" style="2"/>
  </cols>
  <sheetData>
    <row r="1" spans="1:5" ht="14.25" customHeight="1">
      <c r="C1" s="29"/>
      <c r="D1" s="29"/>
    </row>
    <row r="2" spans="1:5" ht="184.5" customHeight="1">
      <c r="B2" s="3" t="s">
        <v>43</v>
      </c>
      <c r="C2" s="29" t="s">
        <v>49</v>
      </c>
      <c r="D2" s="29"/>
    </row>
    <row r="3" spans="1:5" ht="20.25" customHeight="1">
      <c r="A3" s="30" t="s">
        <v>47</v>
      </c>
      <c r="B3" s="30"/>
      <c r="C3" s="30"/>
      <c r="D3" s="30"/>
    </row>
    <row r="4" spans="1:5" ht="17.25" customHeight="1">
      <c r="A4" s="30"/>
      <c r="B4" s="30"/>
      <c r="C4" s="30"/>
      <c r="D4" s="30"/>
    </row>
    <row r="5" spans="1:5" ht="6" hidden="1" customHeight="1">
      <c r="A5" s="31"/>
      <c r="B5" s="31"/>
      <c r="C5" s="31"/>
      <c r="D5" s="31"/>
    </row>
    <row r="6" spans="1:5" ht="23.25" customHeight="1">
      <c r="A6" s="20"/>
      <c r="B6" s="20"/>
      <c r="C6" s="20"/>
      <c r="D6" s="21" t="s">
        <v>46</v>
      </c>
    </row>
    <row r="7" spans="1:5" s="6" customFormat="1" ht="78.75" customHeight="1">
      <c r="A7" s="4" t="s">
        <v>0</v>
      </c>
      <c r="B7" s="5" t="s">
        <v>1</v>
      </c>
      <c r="C7" s="4" t="s">
        <v>48</v>
      </c>
      <c r="D7" s="27" t="s">
        <v>11</v>
      </c>
      <c r="E7" s="1"/>
    </row>
    <row r="8" spans="1:5" ht="25.5" customHeight="1">
      <c r="A8" s="7">
        <v>1</v>
      </c>
      <c r="B8" s="8" t="s">
        <v>9</v>
      </c>
      <c r="C8" s="22">
        <f>C9+C10+C11+C17+C18</f>
        <v>253520.9</v>
      </c>
      <c r="D8" s="22">
        <f>D9+D10+D11+D17+D18</f>
        <v>282206</v>
      </c>
      <c r="E8" s="1"/>
    </row>
    <row r="9" spans="1:5" ht="56.25" customHeight="1">
      <c r="A9" s="7" t="s">
        <v>2</v>
      </c>
      <c r="B9" s="8" t="s">
        <v>14</v>
      </c>
      <c r="C9" s="22">
        <v>41381.199999999997</v>
      </c>
      <c r="D9" s="22">
        <v>65292.6</v>
      </c>
      <c r="E9" s="1"/>
    </row>
    <row r="10" spans="1:5" ht="57.75" customHeight="1">
      <c r="A10" s="7" t="s">
        <v>3</v>
      </c>
      <c r="B10" s="8" t="s">
        <v>7</v>
      </c>
      <c r="C10" s="22">
        <v>1586.9</v>
      </c>
      <c r="D10" s="22">
        <v>1865.9</v>
      </c>
      <c r="E10" s="1"/>
    </row>
    <row r="11" spans="1:5" ht="37.5" customHeight="1">
      <c r="A11" s="7" t="s">
        <v>4</v>
      </c>
      <c r="B11" s="8" t="s">
        <v>10</v>
      </c>
      <c r="C11" s="22">
        <f>C12+C14</f>
        <v>68566.5</v>
      </c>
      <c r="D11" s="22">
        <f>D12+D14</f>
        <v>68566.5</v>
      </c>
      <c r="E11" s="1"/>
    </row>
    <row r="12" spans="1:5" s="12" customFormat="1">
      <c r="A12" s="18" t="s">
        <v>33</v>
      </c>
      <c r="B12" s="10" t="s">
        <v>15</v>
      </c>
      <c r="C12" s="22">
        <v>46323.6</v>
      </c>
      <c r="D12" s="22">
        <v>46323.6</v>
      </c>
      <c r="E12" s="11"/>
    </row>
    <row r="13" spans="1:5" s="12" customFormat="1" hidden="1">
      <c r="A13" s="18" t="s">
        <v>34</v>
      </c>
      <c r="B13" s="10" t="s">
        <v>16</v>
      </c>
      <c r="C13" s="22"/>
      <c r="D13" s="22"/>
      <c r="E13" s="11"/>
    </row>
    <row r="14" spans="1:5" s="12" customFormat="1" ht="24.75" customHeight="1">
      <c r="A14" s="18" t="s">
        <v>34</v>
      </c>
      <c r="B14" s="10" t="s">
        <v>17</v>
      </c>
      <c r="C14" s="22">
        <f>C15+C16</f>
        <v>22242.9</v>
      </c>
      <c r="D14" s="22">
        <f>D15+D16</f>
        <v>22242.9</v>
      </c>
      <c r="E14" s="11"/>
    </row>
    <row r="15" spans="1:5" s="12" customFormat="1" ht="19.5" customHeight="1">
      <c r="A15" s="9"/>
      <c r="B15" s="19" t="s">
        <v>44</v>
      </c>
      <c r="C15" s="23">
        <v>7283.9</v>
      </c>
      <c r="D15" s="23">
        <v>7283.9</v>
      </c>
      <c r="E15" s="11"/>
    </row>
    <row r="16" spans="1:5" s="12" customFormat="1" ht="17.25" customHeight="1">
      <c r="A16" s="9"/>
      <c r="B16" s="19" t="s">
        <v>45</v>
      </c>
      <c r="C16" s="23">
        <v>14959</v>
      </c>
      <c r="D16" s="23">
        <v>14959</v>
      </c>
      <c r="E16" s="11"/>
    </row>
    <row r="17" spans="1:11" ht="41.25" customHeight="1">
      <c r="A17" s="7" t="s">
        <v>5</v>
      </c>
      <c r="B17" s="8" t="s">
        <v>12</v>
      </c>
      <c r="C17" s="22">
        <v>59353.7</v>
      </c>
      <c r="D17" s="22">
        <v>59353.7</v>
      </c>
      <c r="E17" s="1"/>
    </row>
    <row r="18" spans="1:11" ht="57" customHeight="1">
      <c r="A18" s="7" t="s">
        <v>6</v>
      </c>
      <c r="B18" s="8" t="s">
        <v>8</v>
      </c>
      <c r="C18" s="22">
        <f>C21+C20+C19</f>
        <v>82632.600000000006</v>
      </c>
      <c r="D18" s="22">
        <f>D21+D20+D19</f>
        <v>87127.3</v>
      </c>
      <c r="E18" s="1"/>
    </row>
    <row r="19" spans="1:11" hidden="1">
      <c r="A19" s="13" t="s">
        <v>35</v>
      </c>
      <c r="B19" s="8" t="s">
        <v>18</v>
      </c>
      <c r="C19" s="22"/>
      <c r="D19" s="22"/>
      <c r="E19" s="1"/>
    </row>
    <row r="20" spans="1:11" ht="23.25" customHeight="1">
      <c r="A20" s="13" t="s">
        <v>35</v>
      </c>
      <c r="B20" s="8" t="s">
        <v>19</v>
      </c>
      <c r="C20" s="22"/>
      <c r="D20" s="22">
        <v>4494.7</v>
      </c>
      <c r="E20" s="1"/>
    </row>
    <row r="21" spans="1:11" ht="23.25" customHeight="1">
      <c r="A21" s="13" t="s">
        <v>36</v>
      </c>
      <c r="B21" s="8" t="s">
        <v>20</v>
      </c>
      <c r="C21" s="22">
        <v>82632.600000000006</v>
      </c>
      <c r="D21" s="22">
        <v>82632.600000000006</v>
      </c>
      <c r="E21" s="1"/>
    </row>
    <row r="22" spans="1:11">
      <c r="A22" s="14" t="s">
        <v>21</v>
      </c>
      <c r="B22" s="8" t="s">
        <v>22</v>
      </c>
      <c r="C22" s="22">
        <f>C23+C24+C25+C32+C31</f>
        <v>498.5</v>
      </c>
      <c r="D22" s="22">
        <f>D23+D24+D25+D32+D31</f>
        <v>542.5</v>
      </c>
      <c r="E22" s="1"/>
    </row>
    <row r="23" spans="1:11" ht="59.25" customHeight="1">
      <c r="A23" s="15" t="s">
        <v>23</v>
      </c>
      <c r="B23" s="8" t="s">
        <v>24</v>
      </c>
      <c r="C23" s="24">
        <v>51</v>
      </c>
      <c r="D23" s="24">
        <v>81</v>
      </c>
      <c r="E23" s="16"/>
      <c r="F23" s="17"/>
      <c r="G23" s="17"/>
      <c r="H23" s="17"/>
      <c r="I23" s="17"/>
      <c r="J23" s="17"/>
      <c r="K23" s="17"/>
    </row>
    <row r="24" spans="1:11" ht="56.25" customHeight="1">
      <c r="A24" s="14" t="s">
        <v>25</v>
      </c>
      <c r="B24" s="8" t="s">
        <v>26</v>
      </c>
      <c r="C24" s="25">
        <v>3</v>
      </c>
      <c r="D24" s="25">
        <v>4</v>
      </c>
      <c r="E24" s="17"/>
      <c r="F24" s="17"/>
      <c r="G24" s="17"/>
      <c r="H24" s="17"/>
      <c r="I24" s="17"/>
      <c r="J24" s="17"/>
      <c r="K24" s="17"/>
    </row>
    <row r="25" spans="1:11" ht="38.25" customHeight="1">
      <c r="A25" s="14" t="s">
        <v>27</v>
      </c>
      <c r="B25" s="8" t="s">
        <v>28</v>
      </c>
      <c r="C25" s="25">
        <f>C26+C28</f>
        <v>95</v>
      </c>
      <c r="D25" s="25">
        <f>D26+D28</f>
        <v>95</v>
      </c>
      <c r="E25" s="17"/>
      <c r="F25" s="17"/>
      <c r="G25" s="17"/>
      <c r="H25" s="17"/>
      <c r="I25" s="17"/>
      <c r="J25" s="17"/>
      <c r="K25" s="17"/>
    </row>
    <row r="26" spans="1:11">
      <c r="A26" s="13" t="s">
        <v>37</v>
      </c>
      <c r="B26" s="8" t="s">
        <v>15</v>
      </c>
      <c r="C26" s="25">
        <v>67.3</v>
      </c>
      <c r="D26" s="25">
        <v>67.3</v>
      </c>
      <c r="E26" s="17"/>
      <c r="F26" s="17"/>
      <c r="G26" s="17"/>
      <c r="H26" s="17"/>
      <c r="I26" s="17"/>
      <c r="J26" s="17"/>
      <c r="K26" s="17"/>
    </row>
    <row r="27" spans="1:11" hidden="1">
      <c r="A27" s="13" t="s">
        <v>38</v>
      </c>
      <c r="B27" s="8" t="s">
        <v>29</v>
      </c>
      <c r="C27" s="25"/>
      <c r="D27" s="25"/>
      <c r="E27" s="17"/>
      <c r="F27" s="17"/>
      <c r="G27" s="17"/>
      <c r="H27" s="17"/>
      <c r="I27" s="17"/>
      <c r="J27" s="17"/>
      <c r="K27" s="17"/>
    </row>
    <row r="28" spans="1:11" ht="22.5" customHeight="1">
      <c r="A28" s="13" t="s">
        <v>39</v>
      </c>
      <c r="B28" s="8" t="s">
        <v>17</v>
      </c>
      <c r="C28" s="25">
        <f>C29+C30</f>
        <v>27.7</v>
      </c>
      <c r="D28" s="25">
        <f>D29+D30</f>
        <v>27.7</v>
      </c>
      <c r="E28" s="17"/>
      <c r="F28" s="17"/>
      <c r="G28" s="17"/>
      <c r="H28" s="17"/>
      <c r="I28" s="17"/>
      <c r="J28" s="17"/>
      <c r="K28" s="17"/>
    </row>
    <row r="29" spans="1:11" ht="18" customHeight="1">
      <c r="A29" s="13"/>
      <c r="B29" s="19" t="s">
        <v>44</v>
      </c>
      <c r="C29" s="25">
        <v>9</v>
      </c>
      <c r="D29" s="25">
        <v>9</v>
      </c>
      <c r="E29" s="17"/>
      <c r="F29" s="17"/>
      <c r="G29" s="17"/>
      <c r="H29" s="17"/>
      <c r="I29" s="17"/>
      <c r="J29" s="17"/>
      <c r="K29" s="17"/>
    </row>
    <row r="30" spans="1:11" ht="19.5" customHeight="1">
      <c r="A30" s="13"/>
      <c r="B30" s="19" t="s">
        <v>45</v>
      </c>
      <c r="C30" s="25">
        <v>18.7</v>
      </c>
      <c r="D30" s="25">
        <v>18.7</v>
      </c>
      <c r="E30" s="17"/>
      <c r="F30" s="17"/>
      <c r="G30" s="17"/>
      <c r="H30" s="17"/>
      <c r="I30" s="17"/>
      <c r="J30" s="17"/>
      <c r="K30" s="17"/>
    </row>
    <row r="31" spans="1:11" ht="38.25" customHeight="1">
      <c r="A31" s="14" t="s">
        <v>30</v>
      </c>
      <c r="B31" s="8" t="s">
        <v>12</v>
      </c>
      <c r="C31" s="25">
        <v>110.5</v>
      </c>
      <c r="D31" s="25">
        <v>110.5</v>
      </c>
      <c r="E31" s="17"/>
      <c r="F31" s="17"/>
      <c r="G31" s="17"/>
      <c r="H31" s="17"/>
      <c r="I31" s="17"/>
      <c r="J31" s="17"/>
      <c r="K31" s="17"/>
    </row>
    <row r="32" spans="1:11" ht="59.25" customHeight="1">
      <c r="A32" s="14" t="s">
        <v>31</v>
      </c>
      <c r="B32" s="8" t="s">
        <v>32</v>
      </c>
      <c r="C32" s="25">
        <f>C35</f>
        <v>239</v>
      </c>
      <c r="D32" s="28">
        <f>D34+D35</f>
        <v>252</v>
      </c>
      <c r="E32" s="17"/>
      <c r="F32" s="17"/>
      <c r="G32" s="17"/>
      <c r="H32" s="17"/>
      <c r="I32" s="17"/>
      <c r="J32" s="17"/>
      <c r="K32" s="17"/>
    </row>
    <row r="33" spans="1:11">
      <c r="A33" s="13" t="s">
        <v>40</v>
      </c>
      <c r="B33" s="8" t="s">
        <v>18</v>
      </c>
      <c r="C33" s="25"/>
      <c r="D33" s="28"/>
      <c r="E33" s="17"/>
      <c r="F33" s="17"/>
      <c r="G33" s="17"/>
      <c r="H33" s="17"/>
      <c r="I33" s="17"/>
      <c r="J33" s="17"/>
      <c r="K33" s="17"/>
    </row>
    <row r="34" spans="1:11">
      <c r="A34" s="13" t="s">
        <v>41</v>
      </c>
      <c r="B34" s="8" t="s">
        <v>19</v>
      </c>
      <c r="C34" s="25"/>
      <c r="D34" s="28">
        <v>13</v>
      </c>
      <c r="E34" s="17"/>
      <c r="F34" s="17"/>
      <c r="G34" s="17"/>
      <c r="H34" s="17"/>
      <c r="I34" s="17"/>
      <c r="J34" s="17"/>
      <c r="K34" s="17"/>
    </row>
    <row r="35" spans="1:11" ht="22.5" customHeight="1">
      <c r="A35" s="13" t="s">
        <v>42</v>
      </c>
      <c r="B35" s="8" t="s">
        <v>20</v>
      </c>
      <c r="C35" s="25">
        <v>239</v>
      </c>
      <c r="D35" s="25">
        <v>239</v>
      </c>
      <c r="E35" s="17"/>
      <c r="F35" s="17"/>
      <c r="G35" s="17"/>
      <c r="H35" s="17"/>
      <c r="I35" s="17"/>
      <c r="J35" s="17"/>
      <c r="K35" s="17"/>
    </row>
    <row r="36" spans="1:11" ht="36.75" customHeight="1">
      <c r="A36" s="14">
        <v>3</v>
      </c>
      <c r="B36" s="8" t="s">
        <v>13</v>
      </c>
      <c r="C36" s="25">
        <v>36106</v>
      </c>
      <c r="D36" s="25">
        <v>42836.800000000003</v>
      </c>
      <c r="E36" s="17"/>
      <c r="F36" s="17"/>
      <c r="G36" s="17"/>
      <c r="H36" s="17"/>
      <c r="I36" s="17"/>
      <c r="J36" s="17"/>
      <c r="K36" s="17"/>
    </row>
    <row r="37" spans="1:11" ht="8.25" customHeight="1">
      <c r="C37" s="26"/>
      <c r="D37" s="26"/>
    </row>
    <row r="38" spans="1:11" ht="75" customHeight="1">
      <c r="B38" s="32"/>
      <c r="C38" s="32"/>
      <c r="D38" s="32"/>
    </row>
  </sheetData>
  <mergeCells count="4">
    <mergeCell ref="C2:D2"/>
    <mergeCell ref="C1:D1"/>
    <mergeCell ref="A3:D5"/>
    <mergeCell ref="B38:D38"/>
  </mergeCells>
  <pageMargins left="0.70866141732283472" right="0.11811023622047245" top="0.15748031496062992" bottom="0.15748031496062992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2024-12-28T07:45:23Z</dcterms:modified>
</cp:coreProperties>
</file>